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73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6" i="1"/>
  <c r="G17"/>
  <c r="D14"/>
  <c r="G14" s="1"/>
  <c r="E14"/>
  <c r="E8" s="1"/>
  <c r="E11" s="1"/>
  <c r="F14"/>
  <c r="F8" s="1"/>
  <c r="F11" s="1"/>
  <c r="D19"/>
  <c r="G19" s="1"/>
  <c r="E19"/>
  <c r="F19"/>
  <c r="D8" l="1"/>
  <c r="D11" l="1"/>
  <c r="G11" s="1"/>
  <c r="G8"/>
</calcChain>
</file>

<file path=xl/sharedStrings.xml><?xml version="1.0" encoding="utf-8"?>
<sst xmlns="http://schemas.openxmlformats.org/spreadsheetml/2006/main" count="25" uniqueCount="19">
  <si>
    <t>Статус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</si>
  <si>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</si>
  <si>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</si>
  <si>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</si>
  <si>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>Приложение 3</t>
  </si>
  <si>
    <t>Муниципальная программа</t>
  </si>
  <si>
    <t>Наименование муниципальной программы, подпрограммы муниципальной программы</t>
  </si>
  <si>
    <t>районный бюджет</t>
  </si>
  <si>
    <t>предоставление субсидии организациям, имеющим водный транспорт, на компенсацию расходов, возникающих в результате государственного регулирования тарифов по перевозкам водным транспортом между поселениями в границах муниципального образования Балахтинский район по маршруту "Даурск-Черемушки"</t>
  </si>
  <si>
    <t xml:space="preserve">Глава  района </t>
  </si>
  <si>
    <t>Н.М.Юртаев</t>
  </si>
  <si>
    <t>к муниципальной программе Балахтинского района  "Поддержка транспортной отрасли Балахтинского района"</t>
  </si>
  <si>
    <t>"Поддержка транспортной отрасли Балахтинского района"</t>
  </si>
  <si>
    <t>предоставление 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в п.Балахта и между поселениями в границах муниципального образования Балахтинский район</t>
  </si>
  <si>
    <t xml:space="preserve">очередной финансовый год 
2017 год
</t>
  </si>
  <si>
    <t>первый год планового периода        2018 год</t>
  </si>
  <si>
    <t>второй год планового периода          2019 год</t>
  </si>
  <si>
    <t xml:space="preserve">Информация о ресурсном обеспечении и прогнозной оценке расходов на реализацию целей муниципальной программы Балахтинского района </t>
  </si>
  <si>
    <t>итого на период 2017-2019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</si>
</sst>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3" fillId="0" borderId="0" xfId="0" applyFont="1"/>
    <xf numFmtId="0" fontId="2" fillId="0" borderId="1" xfId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wrapText="1"/>
    </xf>
    <xf numFmtId="0" fontId="7" fillId="0" borderId="0" xfId="0" applyFont="1" applyAlignment="1"/>
    <xf numFmtId="0" fontId="8" fillId="0" borderId="0" xfId="0" applyFont="1" applyAlignment="1"/>
    <xf numFmtId="165" fontId="9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center" vertical="center"/>
    </xf>
    <xf numFmtId="164" fontId="12" fillId="0" borderId="3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1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>
      <selection activeCell="G8" sqref="G8:G9"/>
    </sheetView>
  </sheetViews>
  <sheetFormatPr defaultRowHeight="15"/>
  <cols>
    <col min="1" max="1" width="42.7109375" customWidth="1"/>
    <col min="2" max="2" width="22.85546875" customWidth="1"/>
    <col min="3" max="3" width="18.140625" customWidth="1"/>
    <col min="4" max="4" width="11.7109375" customWidth="1"/>
    <col min="5" max="5" width="13.5703125" customWidth="1"/>
    <col min="6" max="6" width="13.28515625" customWidth="1"/>
    <col min="7" max="7" width="13.85546875" customWidth="1"/>
  </cols>
  <sheetData>
    <row r="1" spans="1:7" ht="15.75">
      <c r="A1" s="1"/>
      <c r="B1" s="1"/>
      <c r="C1" s="1"/>
      <c r="D1" s="37" t="s">
        <v>4</v>
      </c>
      <c r="E1" s="37"/>
      <c r="F1" s="37"/>
      <c r="G1" s="37"/>
    </row>
    <row r="2" spans="1:7" ht="48" customHeight="1">
      <c r="A2" s="1"/>
      <c r="B2" s="1"/>
      <c r="C2" s="1"/>
      <c r="D2" s="37" t="s">
        <v>11</v>
      </c>
      <c r="E2" s="37"/>
      <c r="F2" s="37"/>
      <c r="G2" s="37"/>
    </row>
    <row r="3" spans="1:7">
      <c r="A3" s="1"/>
      <c r="B3" s="1"/>
      <c r="C3" s="1"/>
      <c r="D3" s="1"/>
      <c r="E3" s="1"/>
      <c r="F3" s="1"/>
      <c r="G3" s="1"/>
    </row>
    <row r="4" spans="1:7" ht="54" customHeight="1">
      <c r="A4" s="38" t="s">
        <v>17</v>
      </c>
      <c r="B4" s="38"/>
      <c r="C4" s="38"/>
      <c r="D4" s="38"/>
      <c r="E4" s="38"/>
      <c r="F4" s="38"/>
      <c r="G4" s="38"/>
    </row>
    <row r="6" spans="1:7" ht="15" customHeight="1">
      <c r="A6" s="39" t="s">
        <v>0</v>
      </c>
      <c r="B6" s="39" t="s">
        <v>6</v>
      </c>
      <c r="C6" s="39" t="s">
        <v>1</v>
      </c>
      <c r="D6" s="40"/>
      <c r="E6" s="40"/>
      <c r="F6" s="40"/>
      <c r="G6" s="41"/>
    </row>
    <row r="7" spans="1:7" ht="76.5">
      <c r="A7" s="39"/>
      <c r="B7" s="39"/>
      <c r="C7" s="39"/>
      <c r="D7" s="11" t="s">
        <v>14</v>
      </c>
      <c r="E7" s="11" t="s">
        <v>15</v>
      </c>
      <c r="F7" s="11" t="s">
        <v>16</v>
      </c>
      <c r="G7" s="20" t="s">
        <v>18</v>
      </c>
    </row>
    <row r="8" spans="1:7">
      <c r="A8" s="34" t="s">
        <v>5</v>
      </c>
      <c r="B8" s="21" t="s">
        <v>12</v>
      </c>
      <c r="C8" s="30" t="s">
        <v>2</v>
      </c>
      <c r="D8" s="32">
        <f t="shared" ref="D8:F8" si="0">D14+D17</f>
        <v>24786.699999999997</v>
      </c>
      <c r="E8" s="32">
        <f t="shared" si="0"/>
        <v>25951.67</v>
      </c>
      <c r="F8" s="32">
        <f t="shared" si="0"/>
        <v>27128.75</v>
      </c>
      <c r="G8" s="35">
        <f>SUM(D8:F9)</f>
        <v>77867.12</v>
      </c>
    </row>
    <row r="9" spans="1:7">
      <c r="A9" s="34"/>
      <c r="B9" s="22"/>
      <c r="C9" s="31"/>
      <c r="D9" s="33"/>
      <c r="E9" s="33"/>
      <c r="F9" s="33"/>
      <c r="G9" s="36"/>
    </row>
    <row r="10" spans="1:7" ht="15.75" customHeight="1">
      <c r="A10" s="34"/>
      <c r="B10" s="22"/>
      <c r="C10" s="13" t="s">
        <v>3</v>
      </c>
      <c r="D10" s="14"/>
      <c r="E10" s="14"/>
      <c r="F10" s="14"/>
      <c r="G10" s="16"/>
    </row>
    <row r="11" spans="1:7" ht="20.25" customHeight="1">
      <c r="A11" s="34"/>
      <c r="B11" s="22"/>
      <c r="C11" s="13" t="s">
        <v>7</v>
      </c>
      <c r="D11" s="10">
        <f t="shared" ref="D11:F11" si="1">D8</f>
        <v>24786.699999999997</v>
      </c>
      <c r="E11" s="10">
        <f t="shared" si="1"/>
        <v>25951.67</v>
      </c>
      <c r="F11" s="10">
        <f t="shared" si="1"/>
        <v>27128.75</v>
      </c>
      <c r="G11" s="17">
        <f>SUM(D11:F11)</f>
        <v>77867.12</v>
      </c>
    </row>
    <row r="12" spans="1:7" ht="38.25" hidden="1" customHeight="1">
      <c r="A12" s="34"/>
      <c r="B12" s="22"/>
      <c r="C12" s="3"/>
      <c r="D12" s="7"/>
      <c r="E12" s="7"/>
      <c r="F12" s="7"/>
      <c r="G12" s="16"/>
    </row>
    <row r="13" spans="1:7" ht="15" hidden="1" customHeight="1">
      <c r="A13" s="34"/>
      <c r="B13" s="22"/>
      <c r="C13" s="3"/>
      <c r="D13" s="7"/>
      <c r="E13" s="7"/>
      <c r="F13" s="7"/>
      <c r="G13" s="16"/>
    </row>
    <row r="14" spans="1:7" ht="44.25" customHeight="1">
      <c r="A14" s="21" t="s">
        <v>13</v>
      </c>
      <c r="B14" s="28"/>
      <c r="C14" s="12" t="s">
        <v>2</v>
      </c>
      <c r="D14" s="15">
        <f t="shared" ref="D14:F14" si="2">D16</f>
        <v>10188.799999999999</v>
      </c>
      <c r="E14" s="15">
        <f t="shared" si="2"/>
        <v>10667.67</v>
      </c>
      <c r="F14" s="15">
        <f t="shared" si="2"/>
        <v>11126.41</v>
      </c>
      <c r="G14" s="16">
        <f>SUM(D14:F14)</f>
        <v>31982.880000000001</v>
      </c>
    </row>
    <row r="15" spans="1:7" ht="15.75" customHeight="1">
      <c r="A15" s="22"/>
      <c r="B15" s="28"/>
      <c r="C15" s="12" t="s">
        <v>3</v>
      </c>
      <c r="D15" s="7"/>
      <c r="E15" s="7"/>
      <c r="F15" s="7"/>
      <c r="G15" s="18"/>
    </row>
    <row r="16" spans="1:7" ht="62.25" customHeight="1">
      <c r="A16" s="23"/>
      <c r="B16" s="28"/>
      <c r="C16" s="12" t="s">
        <v>7</v>
      </c>
      <c r="D16" s="6">
        <v>10188.799999999999</v>
      </c>
      <c r="E16" s="6">
        <v>10667.67</v>
      </c>
      <c r="F16" s="6">
        <v>11126.41</v>
      </c>
      <c r="G16" s="16">
        <f>SUM(D16:F16)</f>
        <v>31982.880000000001</v>
      </c>
    </row>
    <row r="17" spans="1:7" ht="34.5" customHeight="1">
      <c r="A17" s="24" t="s">
        <v>8</v>
      </c>
      <c r="B17" s="28"/>
      <c r="C17" s="12" t="s">
        <v>2</v>
      </c>
      <c r="D17" s="5">
        <v>14597.9</v>
      </c>
      <c r="E17" s="5">
        <v>15284</v>
      </c>
      <c r="F17" s="4">
        <v>16002.34</v>
      </c>
      <c r="G17" s="18">
        <f>SUM(D17:F17)</f>
        <v>45884.240000000005</v>
      </c>
    </row>
    <row r="18" spans="1:7" ht="24" customHeight="1">
      <c r="A18" s="25"/>
      <c r="B18" s="28"/>
      <c r="C18" s="12" t="s">
        <v>3</v>
      </c>
      <c r="D18" s="7"/>
      <c r="E18" s="7"/>
      <c r="F18" s="7"/>
      <c r="G18" s="16"/>
    </row>
    <row r="19" spans="1:7" ht="69" customHeight="1">
      <c r="A19" s="23"/>
      <c r="B19" s="29"/>
      <c r="C19" s="12" t="s">
        <v>7</v>
      </c>
      <c r="D19" s="5">
        <f t="shared" ref="D19:F19" si="3">D17</f>
        <v>14597.9</v>
      </c>
      <c r="E19" s="5">
        <f t="shared" si="3"/>
        <v>15284</v>
      </c>
      <c r="F19" s="5">
        <f t="shared" si="3"/>
        <v>16002.34</v>
      </c>
      <c r="G19" s="19">
        <f>SUM(D19:F19)</f>
        <v>45884.240000000005</v>
      </c>
    </row>
    <row r="21" spans="1:7" ht="18.75">
      <c r="A21" s="2"/>
      <c r="B21" s="2"/>
      <c r="C21" s="2"/>
      <c r="D21" s="2"/>
      <c r="E21" s="2"/>
      <c r="F21" s="2"/>
      <c r="G21" s="2"/>
    </row>
    <row r="22" spans="1:7" ht="18.75">
      <c r="A22" s="8" t="s">
        <v>9</v>
      </c>
      <c r="B22" s="9"/>
      <c r="C22" s="2"/>
      <c r="D22" s="2"/>
      <c r="E22" s="2"/>
      <c r="F22" s="26" t="s">
        <v>10</v>
      </c>
      <c r="G22" s="27"/>
    </row>
    <row r="23" spans="1:7" ht="18.75">
      <c r="A23" s="8"/>
      <c r="B23" s="9"/>
      <c r="C23" s="2"/>
      <c r="D23" s="2"/>
      <c r="E23" s="2"/>
    </row>
  </sheetData>
  <mergeCells count="17">
    <mergeCell ref="D1:G1"/>
    <mergeCell ref="D2:G2"/>
    <mergeCell ref="A4:G4"/>
    <mergeCell ref="A6:A7"/>
    <mergeCell ref="B6:B7"/>
    <mergeCell ref="C6:C7"/>
    <mergeCell ref="D6:G6"/>
    <mergeCell ref="A14:A16"/>
    <mergeCell ref="A17:A19"/>
    <mergeCell ref="F22:G22"/>
    <mergeCell ref="B8:B19"/>
    <mergeCell ref="C8:C9"/>
    <mergeCell ref="D8:D9"/>
    <mergeCell ref="A8:A13"/>
    <mergeCell ref="E8:E9"/>
    <mergeCell ref="F8:F9"/>
    <mergeCell ref="G8:G9"/>
  </mergeCells>
  <pageMargins left="0.23622047244094491" right="0.19685039370078741" top="0.23622047244094491" bottom="0.15748031496062992" header="0.15748031496062992" footer="0.15748031496062992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olyat</dc:creator>
  <cp:lastModifiedBy>User</cp:lastModifiedBy>
  <cp:lastPrinted>2016-11-08T07:25:01Z</cp:lastPrinted>
  <dcterms:created xsi:type="dcterms:W3CDTF">2013-09-23T03:10:25Z</dcterms:created>
  <dcterms:modified xsi:type="dcterms:W3CDTF">2016-11-08T07:26:20Z</dcterms:modified>
</cp:coreProperties>
</file>